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-15" windowWidth="20520" windowHeight="7740"/>
  </bookViews>
  <sheets>
    <sheet name="не разыгравшие " sheetId="15" r:id="rId1"/>
  </sheets>
  <calcPr calcId="124519"/>
</workbook>
</file>

<file path=xl/calcChain.xml><?xml version="1.0" encoding="utf-8"?>
<calcChain xmlns="http://schemas.openxmlformats.org/spreadsheetml/2006/main">
  <c r="H5" i="15"/>
  <c r="H6"/>
  <c r="H20" s="1"/>
  <c r="H7"/>
  <c r="H8"/>
  <c r="H9"/>
  <c r="H10"/>
  <c r="H11"/>
  <c r="H12"/>
  <c r="H13"/>
  <c r="H14"/>
  <c r="H15"/>
  <c r="H16"/>
  <c r="H17"/>
  <c r="H18"/>
  <c r="H19"/>
  <c r="H4"/>
</calcChain>
</file>

<file path=xl/sharedStrings.xml><?xml version="1.0" encoding="utf-8"?>
<sst xmlns="http://schemas.openxmlformats.org/spreadsheetml/2006/main" count="59" uniqueCount="46">
  <si>
    <t>Сумма</t>
  </si>
  <si>
    <t>№</t>
  </si>
  <si>
    <t>Наименование  МНН</t>
  </si>
  <si>
    <t>Форма выпуска, техническая спецификация</t>
  </si>
  <si>
    <t>ед. изм</t>
  </si>
  <si>
    <t>наб</t>
  </si>
  <si>
    <t>уп</t>
  </si>
  <si>
    <t>Набор жидких  контрольных материалов для проведения контроля качества анализа мочи ,выполняемого с использованием тест-полосок и микроскопического осадка мочи, в основе-человеческая моча</t>
  </si>
  <si>
    <t>,Двухуровневый 12х12мл (1 флакон для каждого  из 2х уровней) Срок годности при температуре 2-8 градусов-2,5 года, стабильность вскрытого реагента 30 дней при температуре от 2 до 25 градусов.</t>
  </si>
  <si>
    <t>шт</t>
  </si>
  <si>
    <t xml:space="preserve">Кассеты  с античеловеческим иммуноглобулином  для выявления  клинически значимых  антител  </t>
  </si>
  <si>
    <t>20 штук №5  в упаковке</t>
  </si>
  <si>
    <t xml:space="preserve">Стандартные 0,8% эритроциты для поиска клинически значимых  антител методом колоночной аглютинации </t>
  </si>
  <si>
    <t>3х10 мл</t>
  </si>
  <si>
    <t>Одноэтапный иммунохроматографический экспресс тест для качественного определения антител IgG,IgM,IgA вирусу иммунодефицита человека ВИЧ-1 и ВИЧ-2,включая подтип -О одновременно, по сыворотке,плазме или цельной крови человека</t>
  </si>
  <si>
    <t xml:space="preserve">в упаковке 30 тестов </t>
  </si>
  <si>
    <t>Пробирка для овоскопии одноразовый концентратор для забора и фильтрации кала с концентрированием яиц и личинок гельминтов, цист и ооцист простейших</t>
  </si>
  <si>
    <t>Краситель</t>
  </si>
  <si>
    <t>Набор реагентов для исследования кала на яйца гельминтов методом толстого мазка по Като</t>
  </si>
  <si>
    <t xml:space="preserve">Для   анализатора  CL-500  </t>
  </si>
  <si>
    <t>Тест полоски диагностические  Urine RS , модели Н 10</t>
  </si>
  <si>
    <t xml:space="preserve">Предназначен для окраски цитологических препаратов по Папаниколау в клинико-диагностических лабораториях. Состав набора: Гематоксилин - 1 фл (100 мл) каситель Папаниколау - 1 фл (100 мл) Краситель оранжевый G6 - 1 фл (100 мл) Литий углекислый - 1 фл. (3 мл) </t>
  </si>
  <si>
    <t>количество тестов  в наб/уп</t>
  </si>
  <si>
    <t>Коцентраторы для проведения пробоподготовки образцов кала к микроскопии с использованием Станции безконтактной микроскопии паразитов кала ParaSys в качестве фиксатора яиц и личинок гельминтов,цист,ооцист простейщих. Содержит 3,3 мл раствора ацетата натрия,уксусной кислоты и формалина и 1  каплю Triton X .Сохраняет трофозаиты и подходит для окрашивания .40 штук в упаковке</t>
  </si>
  <si>
    <t xml:space="preserve"> реактив Като - 1 фл, пластинки гидрофильного целлофана - 500 шт., пробка из силиконовой резины - 1 шт.</t>
  </si>
  <si>
    <t>250 мл -100 опр</t>
  </si>
  <si>
    <t>Краситель ЕА</t>
  </si>
  <si>
    <t>Краситель цитоплазмический для набора по Папниколау</t>
  </si>
  <si>
    <t>1 литр</t>
  </si>
  <si>
    <t>Набор  реагентов для проведения  клинического анализа кала  предназначен для обнаружения в кале скрытой крови, билирубина, стеркобилина и микроскопического исследования кала в клиникодиагностических абораториях.</t>
  </si>
  <si>
    <t>Состав: Бензидин - 1 флакон (1 г) Уксусная кислота, 50% – 1 флакон (100 мл) Гидроперит в таблетках – 1 упаковка 6 штук. Цинк уксуснокислый, 2% – 1 флакон (100 мл)   Раствор Люголя – 1 флакон (50 мл)  Реактив Фуше – 1 флакон (100 мл) Уксусная кислота, 30% – 1 флакон (100 мл)  Раствор судана  (0,2%) – 1 флакон (100 мл) Метиленовый синий, 2% – 1 флакон (20 мл) Глицерин – 1 флакон (130 г) Число анализируемых проб: 1000 проб для об</t>
  </si>
  <si>
    <t>Кассеты  для определения резус фактора и группы крови прямой и обратной реакцией</t>
  </si>
  <si>
    <t>АВО Rh-D  кассета для определения групп крови прямой и обратной реакцией анти -А/анти-В/анти-D (анти- RH1) контроль/разбавитель для пробы обратной реакции,6 пробирочные касеты содержащие стеклянные шарики и реактив.</t>
  </si>
  <si>
    <t>Стандартные 3% эритроциты дляопределения группы крови Аффирмаджен</t>
  </si>
  <si>
    <t>Для подтверждения прямого определения группы крови по системе АВО. Набор из двух флаконов: по одному , содержащему А1 и В эритроциты 2х3мл</t>
  </si>
  <si>
    <t>2х3 мл</t>
  </si>
  <si>
    <t xml:space="preserve"> Наконечники 200 мкл  с фильтром  ,  в штативах , стерильные   в упаковке 4800 шт</t>
  </si>
  <si>
    <t xml:space="preserve"> Наконечники 200 мкл  с фильтром  ,  в штативах , стерильные   в упаковке 4800 шт. Упаковка -5 коробокх10 штативовх 96 штук. Свободные ДНКаз и РНКаз</t>
  </si>
  <si>
    <t xml:space="preserve"> Наконечники 1000 мкл  с фильтром  ,  в штативах , стерильные   в упаковке 4800 шт</t>
  </si>
  <si>
    <t xml:space="preserve"> Наконечники 1000 мкл  с фильтром  ,  в штативах , стерильные   в упаковке 4800 шт. Упаковка -5 коробокх10 штативовх 96 штук. Свободные ДНКаз и РНКаз</t>
  </si>
  <si>
    <t>Набор для автоматической экстракции вирусной ДНК и РНК  (64 теста /набор) для системы экстракции ДНК и РНК  Libex Gene Rotex</t>
  </si>
  <si>
    <r>
      <t>Набор для автоматической экстракции  ДНК и РНК  методом магнитных частиц для Системы экстракции ДНК  Libex/ Gene Rotex (предзаполненный набор)  Набор предназначен для быстрого выделения вирусной РНК/ДНК из сыворотки и других жидких образцов. Весь процесс эксплуатации безопасен,удобен и не требует органических реагентов.(16 тестов в планшете  х 4 планшета  наборе) Объем исследований - 64 теста в аборе.</t>
    </r>
    <r>
      <rPr>
        <b/>
        <sz val="8"/>
        <rFont val="Times New Roman"/>
        <family val="1"/>
        <charset val="204"/>
      </rPr>
      <t>Принцип работы :</t>
    </r>
    <r>
      <rPr>
        <sz val="8"/>
        <rFont val="Times New Roman"/>
        <family val="1"/>
        <charset val="204"/>
      </rPr>
      <t xml:space="preserve"> при определенных  условиях, магнитные частицы связывают отрицательно заряженные нуклеиновые кислоты. Магнитные шарики , которые связанны с нуклеиновыми кислотами, намагнчиваются, переносятся и высвобождаются через специальные магнитные стержни в процессе экстракции нуклеиновых кислот, которая выполняется автоматически.  </t>
    </r>
    <r>
      <rPr>
        <b/>
        <sz val="8"/>
        <rFont val="Times New Roman"/>
        <family val="1"/>
        <charset val="204"/>
      </rPr>
      <t>Комплектация:Коробка-1 шт. Предварительно заполненный планшет-4 шт.  Защитные рукава- 8 шт. Протокол выполнения -1 шт.</t>
    </r>
  </si>
  <si>
    <t xml:space="preserve">Мультиплексный набор для выявления РНК короновирусов SARS-COV-2 методом ОТ -ПЦР в реальном времени  ген ORF Lab/N/E , 96 тестов  включая 2 контроля в упаковке </t>
  </si>
  <si>
    <t>Техническая спецификация в Приложение 1</t>
  </si>
  <si>
    <t>цена</t>
  </si>
  <si>
    <t>сумма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</si>
</sst>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8" fillId="0" borderId="0"/>
    <xf numFmtId="0" fontId="2" fillId="0" borderId="0" applyFill="0" applyBorder="0"/>
    <xf numFmtId="0" fontId="9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3" fontId="7" fillId="2" borderId="2" xfId="0" applyNumberFormat="1" applyFont="1" applyFill="1" applyBorder="1" applyAlignment="1">
      <alignment vertical="center" wrapText="1"/>
    </xf>
    <xf numFmtId="3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3" fontId="6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3" fontId="7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/>
    </xf>
    <xf numFmtId="2" fontId="6" fillId="2" borderId="2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6">
    <cellStyle name="Excel.Chart" xfId="2"/>
    <cellStyle name="Обычный" xfId="0" builtinId="0"/>
    <cellStyle name="Обычный 2" xfId="1"/>
    <cellStyle name="Обычный 2 2" xfId="5"/>
    <cellStyle name="Обычный 2 3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"/>
  <sheetViews>
    <sheetView tabSelected="1" workbookViewId="0">
      <selection activeCell="O5" sqref="O5"/>
    </sheetView>
  </sheetViews>
  <sheetFormatPr defaultRowHeight="12.75"/>
  <cols>
    <col min="1" max="1" width="5.140625" customWidth="1"/>
    <col min="2" max="2" width="35.42578125" customWidth="1"/>
    <col min="3" max="3" width="42.5703125" customWidth="1"/>
  </cols>
  <sheetData>
    <row r="2" spans="1:8" ht="36" customHeight="1">
      <c r="A2" s="20"/>
      <c r="B2" s="20"/>
      <c r="C2" s="20"/>
      <c r="D2" s="20"/>
      <c r="E2" s="20"/>
      <c r="F2" s="20"/>
      <c r="G2" s="20"/>
      <c r="H2" s="20"/>
    </row>
    <row r="3" spans="1:8" ht="31.5">
      <c r="A3" s="1" t="s">
        <v>1</v>
      </c>
      <c r="B3" s="2" t="s">
        <v>2</v>
      </c>
      <c r="C3" s="2" t="s">
        <v>3</v>
      </c>
      <c r="D3" s="2" t="s">
        <v>22</v>
      </c>
      <c r="E3" s="2" t="s">
        <v>4</v>
      </c>
      <c r="F3" s="3" t="s">
        <v>44</v>
      </c>
      <c r="G3" s="3" t="s">
        <v>45</v>
      </c>
      <c r="H3" s="1" t="s">
        <v>0</v>
      </c>
    </row>
    <row r="4" spans="1:8" ht="59.25" customHeight="1">
      <c r="A4" s="4">
        <v>1</v>
      </c>
      <c r="B4" s="4" t="s">
        <v>7</v>
      </c>
      <c r="C4" s="4" t="s">
        <v>8</v>
      </c>
      <c r="D4" s="4"/>
      <c r="E4" s="5" t="s">
        <v>5</v>
      </c>
      <c r="F4" s="7">
        <v>199360</v>
      </c>
      <c r="G4" s="7">
        <v>2</v>
      </c>
      <c r="H4" s="8">
        <f>F4*G4</f>
        <v>398720</v>
      </c>
    </row>
    <row r="5" spans="1:8" ht="66" customHeight="1">
      <c r="A5" s="4">
        <v>2</v>
      </c>
      <c r="B5" s="6" t="s">
        <v>14</v>
      </c>
      <c r="C5" s="6" t="s">
        <v>15</v>
      </c>
      <c r="D5" s="4">
        <v>30</v>
      </c>
      <c r="E5" s="4" t="s">
        <v>6</v>
      </c>
      <c r="F5" s="7">
        <v>26000</v>
      </c>
      <c r="G5" s="7">
        <v>1</v>
      </c>
      <c r="H5" s="8">
        <f t="shared" ref="H5:H19" si="0">F5*G5</f>
        <v>26000</v>
      </c>
    </row>
    <row r="6" spans="1:8" ht="96" customHeight="1">
      <c r="A6" s="4">
        <v>3</v>
      </c>
      <c r="B6" s="6" t="s">
        <v>16</v>
      </c>
      <c r="C6" s="6" t="s">
        <v>23</v>
      </c>
      <c r="D6" s="9">
        <v>40</v>
      </c>
      <c r="E6" s="4" t="s">
        <v>6</v>
      </c>
      <c r="F6" s="8">
        <v>42700</v>
      </c>
      <c r="G6" s="7">
        <v>20</v>
      </c>
      <c r="H6" s="8">
        <f t="shared" si="0"/>
        <v>854000</v>
      </c>
    </row>
    <row r="7" spans="1:8" ht="31.5" customHeight="1">
      <c r="A7" s="4">
        <v>4</v>
      </c>
      <c r="B7" s="6" t="s">
        <v>10</v>
      </c>
      <c r="C7" s="6" t="s">
        <v>11</v>
      </c>
      <c r="D7" s="6">
        <v>100</v>
      </c>
      <c r="E7" s="6" t="s">
        <v>9</v>
      </c>
      <c r="F7" s="7">
        <v>246368</v>
      </c>
      <c r="G7" s="7">
        <v>5</v>
      </c>
      <c r="H7" s="8">
        <f t="shared" si="0"/>
        <v>1231840</v>
      </c>
    </row>
    <row r="8" spans="1:8" ht="36.75" customHeight="1">
      <c r="A8" s="4">
        <v>5</v>
      </c>
      <c r="B8" s="6" t="s">
        <v>12</v>
      </c>
      <c r="C8" s="6" t="s">
        <v>13</v>
      </c>
      <c r="D8" s="6"/>
      <c r="E8" s="6" t="s">
        <v>6</v>
      </c>
      <c r="F8" s="7">
        <v>33335</v>
      </c>
      <c r="G8" s="7">
        <v>13</v>
      </c>
      <c r="H8" s="8">
        <f t="shared" si="0"/>
        <v>433355</v>
      </c>
    </row>
    <row r="9" spans="1:8" ht="32.25" customHeight="1">
      <c r="A9" s="4">
        <v>6</v>
      </c>
      <c r="B9" s="4" t="s">
        <v>20</v>
      </c>
      <c r="C9" s="4" t="s">
        <v>19</v>
      </c>
      <c r="D9" s="4">
        <v>100</v>
      </c>
      <c r="E9" s="4" t="s">
        <v>6</v>
      </c>
      <c r="F9" s="7">
        <v>9500</v>
      </c>
      <c r="G9" s="7">
        <v>400</v>
      </c>
      <c r="H9" s="8">
        <f t="shared" si="0"/>
        <v>3800000</v>
      </c>
    </row>
    <row r="10" spans="1:8" ht="37.5" customHeight="1">
      <c r="A10" s="4">
        <v>7</v>
      </c>
      <c r="B10" s="4" t="s">
        <v>18</v>
      </c>
      <c r="C10" s="4" t="s">
        <v>24</v>
      </c>
      <c r="D10" s="4">
        <v>500</v>
      </c>
      <c r="E10" s="4" t="s">
        <v>6</v>
      </c>
      <c r="F10" s="7">
        <v>12200</v>
      </c>
      <c r="G10" s="7">
        <v>20</v>
      </c>
      <c r="H10" s="8">
        <f t="shared" si="0"/>
        <v>244000</v>
      </c>
    </row>
    <row r="11" spans="1:8" ht="97.5" customHeight="1">
      <c r="A11" s="4">
        <v>8</v>
      </c>
      <c r="B11" s="4" t="s">
        <v>29</v>
      </c>
      <c r="C11" s="4" t="s">
        <v>30</v>
      </c>
      <c r="D11" s="4">
        <v>1000</v>
      </c>
      <c r="E11" s="4" t="s">
        <v>5</v>
      </c>
      <c r="F11" s="7">
        <v>27500</v>
      </c>
      <c r="G11" s="7">
        <v>5</v>
      </c>
      <c r="H11" s="8">
        <f t="shared" si="0"/>
        <v>137500</v>
      </c>
    </row>
    <row r="12" spans="1:8" ht="66" customHeight="1">
      <c r="A12" s="4">
        <v>9</v>
      </c>
      <c r="B12" s="6" t="s">
        <v>17</v>
      </c>
      <c r="C12" s="6" t="s">
        <v>21</v>
      </c>
      <c r="D12" s="6" t="s">
        <v>25</v>
      </c>
      <c r="E12" s="6" t="s">
        <v>6</v>
      </c>
      <c r="F12" s="7">
        <v>59100</v>
      </c>
      <c r="G12" s="7">
        <v>10</v>
      </c>
      <c r="H12" s="8">
        <f t="shared" si="0"/>
        <v>591000</v>
      </c>
    </row>
    <row r="13" spans="1:8" ht="28.5" customHeight="1">
      <c r="A13" s="4">
        <v>10</v>
      </c>
      <c r="B13" s="6" t="s">
        <v>26</v>
      </c>
      <c r="C13" s="6" t="s">
        <v>27</v>
      </c>
      <c r="D13" s="6" t="s">
        <v>28</v>
      </c>
      <c r="E13" s="6" t="s">
        <v>9</v>
      </c>
      <c r="F13" s="7">
        <v>24700</v>
      </c>
      <c r="G13" s="7">
        <v>1</v>
      </c>
      <c r="H13" s="8">
        <f t="shared" si="0"/>
        <v>24700</v>
      </c>
    </row>
    <row r="14" spans="1:8" ht="56.25">
      <c r="A14" s="4">
        <v>11</v>
      </c>
      <c r="B14" s="6" t="s">
        <v>31</v>
      </c>
      <c r="C14" s="10" t="s">
        <v>32</v>
      </c>
      <c r="D14" s="10">
        <v>400</v>
      </c>
      <c r="E14" s="10" t="s">
        <v>6</v>
      </c>
      <c r="F14" s="11">
        <v>575566</v>
      </c>
      <c r="G14" s="11">
        <v>2</v>
      </c>
      <c r="H14" s="8">
        <f t="shared" si="0"/>
        <v>1151132</v>
      </c>
    </row>
    <row r="15" spans="1:8" ht="33.75">
      <c r="A15" s="4">
        <v>12</v>
      </c>
      <c r="B15" s="6" t="s">
        <v>33</v>
      </c>
      <c r="C15" s="10" t="s">
        <v>34</v>
      </c>
      <c r="D15" s="12" t="s">
        <v>35</v>
      </c>
      <c r="E15" s="12" t="s">
        <v>6</v>
      </c>
      <c r="F15" s="11">
        <v>19000</v>
      </c>
      <c r="G15" s="11">
        <v>6</v>
      </c>
      <c r="H15" s="8">
        <f t="shared" si="0"/>
        <v>114000</v>
      </c>
    </row>
    <row r="16" spans="1:8" ht="33.75">
      <c r="A16" s="4">
        <v>13</v>
      </c>
      <c r="B16" s="19" t="s">
        <v>36</v>
      </c>
      <c r="C16" s="19" t="s">
        <v>37</v>
      </c>
      <c r="D16" s="15">
        <v>4800</v>
      </c>
      <c r="E16" s="15" t="s">
        <v>6</v>
      </c>
      <c r="F16" s="16">
        <v>141120</v>
      </c>
      <c r="G16" s="13">
        <v>1</v>
      </c>
      <c r="H16" s="8">
        <f t="shared" si="0"/>
        <v>141120</v>
      </c>
    </row>
    <row r="17" spans="1:8" ht="33.75">
      <c r="A17" s="4">
        <v>14</v>
      </c>
      <c r="B17" s="19" t="s">
        <v>38</v>
      </c>
      <c r="C17" s="19" t="s">
        <v>39</v>
      </c>
      <c r="D17" s="15">
        <v>4800</v>
      </c>
      <c r="E17" s="15" t="s">
        <v>6</v>
      </c>
      <c r="F17" s="16">
        <v>147616</v>
      </c>
      <c r="G17" s="13">
        <v>1</v>
      </c>
      <c r="H17" s="8">
        <f t="shared" si="0"/>
        <v>147616</v>
      </c>
    </row>
    <row r="18" spans="1:8" ht="200.25">
      <c r="A18" s="4">
        <v>15</v>
      </c>
      <c r="B18" s="5" t="s">
        <v>40</v>
      </c>
      <c r="C18" s="5" t="s">
        <v>41</v>
      </c>
      <c r="D18" s="15">
        <v>64</v>
      </c>
      <c r="E18" s="15" t="s">
        <v>5</v>
      </c>
      <c r="F18" s="16">
        <v>67200</v>
      </c>
      <c r="G18" s="13">
        <v>75</v>
      </c>
      <c r="H18" s="8">
        <f t="shared" si="0"/>
        <v>5040000</v>
      </c>
    </row>
    <row r="19" spans="1:8" ht="49.5" customHeight="1">
      <c r="A19" s="4">
        <v>16</v>
      </c>
      <c r="B19" s="13" t="s">
        <v>42</v>
      </c>
      <c r="C19" s="5" t="s">
        <v>43</v>
      </c>
      <c r="D19" s="15">
        <v>96</v>
      </c>
      <c r="E19" s="15" t="s">
        <v>5</v>
      </c>
      <c r="F19" s="16">
        <v>123900</v>
      </c>
      <c r="G19" s="13">
        <v>50</v>
      </c>
      <c r="H19" s="8">
        <f t="shared" si="0"/>
        <v>6195000</v>
      </c>
    </row>
    <row r="20" spans="1:8">
      <c r="A20" s="18"/>
      <c r="B20" s="13"/>
      <c r="C20" s="13"/>
      <c r="D20" s="14"/>
      <c r="E20" s="14"/>
      <c r="F20" s="15"/>
      <c r="G20" s="13"/>
      <c r="H20" s="17">
        <f>SUM(H4:H19)</f>
        <v>20529983</v>
      </c>
    </row>
  </sheetData>
  <mergeCells count="1">
    <mergeCell ref="A2:H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 разыгравшие </vt:lpstr>
    </vt:vector>
  </TitlesOfParts>
  <Company>NhT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kdl</dc:creator>
  <cp:lastModifiedBy>Тимур</cp:lastModifiedBy>
  <cp:lastPrinted>2023-02-27T08:06:19Z</cp:lastPrinted>
  <dcterms:created xsi:type="dcterms:W3CDTF">2010-10-27T14:03:44Z</dcterms:created>
  <dcterms:modified xsi:type="dcterms:W3CDTF">2023-02-27T08:09:30Z</dcterms:modified>
</cp:coreProperties>
</file>